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Симб.41" sheetId="1" r:id="rId1"/>
  </sheets>
  <externalReferences>
    <externalReference r:id="rId2"/>
  </externalReferences>
  <definedNames>
    <definedName name="Z_6E36EA37_049E_4FAE_B719_2847CD16F858_.wvu.Cols" localSheetId="0" hidden="1">Симб.41!$F:$H,Симб.41!$L:$O</definedName>
    <definedName name="Z_6E36EA37_049E_4FAE_B719_2847CD16F858_.wvu.Rows" localSheetId="0" hidden="1">Симб.41!$42:$45</definedName>
    <definedName name="Z_73C0D023_21BD_4441_8EFA_957546C15799_.wvu.Cols" localSheetId="0" hidden="1">Симб.41!$F:$H,Симб.41!$L:$O</definedName>
    <definedName name="Z_73C0D023_21BD_4441_8EFA_957546C15799_.wvu.Rows" localSheetId="0" hidden="1">Симб.41!$42:$45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O50" l="1"/>
  <c r="O54" s="1"/>
  <c r="O57" s="1"/>
  <c r="F26"/>
  <c r="F50" s="1"/>
  <c r="G49" s="1"/>
  <c r="H49" s="1"/>
  <c r="L50"/>
  <c r="L54" s="1"/>
  <c r="L57" s="1"/>
  <c r="O39"/>
  <c r="F54"/>
  <c r="F57" s="1"/>
  <c r="G44"/>
  <c r="H44" s="1"/>
  <c r="G42"/>
  <c r="H42" s="1"/>
  <c r="G33"/>
  <c r="H33" s="1"/>
  <c r="H48"/>
  <c r="I32"/>
  <c r="I3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<sst xmlns="http://schemas.openxmlformats.org/spreadsheetml/2006/main" count="64" uniqueCount="53">
  <si>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ул.Симбирская,41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</si>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</sst>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4.25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3225.5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3225.5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884618.77</v>
      </c>
      <c r="F10" s="25"/>
      <c r="G10" s="23"/>
      <c r="H10" s="23"/>
      <c r="I10" s="25">
        <v>859120.4</v>
      </c>
      <c r="J10" s="26">
        <v>126876.4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116657.72</v>
      </c>
      <c r="F12" s="25"/>
      <c r="G12" s="23"/>
      <c r="H12" s="23"/>
      <c r="I12" s="25">
        <v>114415.16</v>
      </c>
      <c r="J12" s="26">
        <v>18372.57</v>
      </c>
    </row>
    <row r="13" spans="1:10" ht="15.75" customHeight="1">
      <c r="A13" s="68" t="s">
        <v>16</v>
      </c>
      <c r="B13" s="69"/>
      <c r="C13" s="69"/>
      <c r="D13" s="70"/>
      <c r="E13" s="25">
        <v>166186.14000000001</v>
      </c>
      <c r="F13" s="25"/>
      <c r="G13" s="23"/>
      <c r="H13" s="23"/>
      <c r="I13" s="25">
        <v>163695.5</v>
      </c>
      <c r="J13" s="26">
        <v>26336.58</v>
      </c>
    </row>
    <row r="14" spans="1:10" ht="14.45" customHeight="1">
      <c r="A14" s="61" t="s">
        <v>17</v>
      </c>
      <c r="B14" s="61"/>
      <c r="C14" s="61"/>
      <c r="D14" s="61"/>
      <c r="E14" s="25">
        <v>355542.75</v>
      </c>
      <c r="F14" s="25"/>
      <c r="G14" s="23"/>
      <c r="H14" s="23"/>
      <c r="I14" s="25">
        <v>333534.28999999998</v>
      </c>
      <c r="J14" s="26">
        <v>61315.42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9.5" customHeight="1">
      <c r="A16" s="74" t="s">
        <v>19</v>
      </c>
      <c r="B16" s="75"/>
      <c r="C16" s="75"/>
      <c r="D16" s="76"/>
      <c r="E16" s="25">
        <v>515870.79</v>
      </c>
      <c r="F16" s="25"/>
      <c r="G16" s="23"/>
      <c r="H16" s="23"/>
      <c r="I16" s="25">
        <v>505231.04</v>
      </c>
      <c r="J16" s="26">
        <v>71144.429999999993</v>
      </c>
    </row>
    <row r="17" spans="1:15" ht="15.75">
      <c r="A17" s="61" t="s">
        <v>20</v>
      </c>
      <c r="B17" s="61"/>
      <c r="C17" s="61"/>
      <c r="D17" s="61"/>
      <c r="E17" s="25">
        <v>51094.91</v>
      </c>
      <c r="F17" s="25"/>
      <c r="G17" s="23"/>
      <c r="H17" s="23"/>
      <c r="I17" s="25">
        <v>50127.53</v>
      </c>
      <c r="J17" s="26">
        <v>7370.29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8149.68</v>
      </c>
      <c r="F21" s="25"/>
      <c r="G21" s="23"/>
      <c r="H21" s="23"/>
      <c r="I21" s="25">
        <v>7902.03</v>
      </c>
      <c r="J21" s="26">
        <v>1572.05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52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-58077.51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23819</v>
      </c>
      <c r="L25" s="88">
        <f>SUM(L27:L31)</f>
        <v>94624.41</v>
      </c>
      <c r="M25" s="88">
        <f t="shared" ref="M25:O25" si="0">SUM(M27:M31)</f>
        <v>111656.80379999999</v>
      </c>
      <c r="N25" s="88">
        <f t="shared" si="0"/>
        <v>0</v>
      </c>
      <c r="O25" s="88">
        <f t="shared" si="0"/>
        <v>0</v>
      </c>
    </row>
    <row r="26" spans="1:15" ht="27.7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2623.81</v>
      </c>
      <c r="L27" s="42">
        <v>35422.86</v>
      </c>
      <c r="M27" s="42">
        <f t="shared" ref="M27:M31" si="3">L27*118%</f>
        <v>41798.974799999996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702.18</v>
      </c>
      <c r="L28" s="42">
        <v>10685.74</v>
      </c>
      <c r="M28" s="42">
        <f t="shared" si="3"/>
        <v>12609.173199999999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771.45</v>
      </c>
      <c r="L29" s="42">
        <v>19157.25</v>
      </c>
      <c r="M29" s="42">
        <f t="shared" si="3"/>
        <v>22605.555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8235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8.2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11486.56</v>
      </c>
      <c r="L31" s="42">
        <v>29358.560000000001</v>
      </c>
      <c r="M31" s="42">
        <f t="shared" si="3"/>
        <v>34643.1008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168200.87</v>
      </c>
      <c r="L32" s="88">
        <f>SUM(L34:L38)</f>
        <v>268071.75</v>
      </c>
      <c r="M32" s="88">
        <f t="shared" ref="M32:O32" si="6">SUM(M34:M38)</f>
        <v>316324.66499999998</v>
      </c>
      <c r="N32" s="88">
        <f t="shared" si="6"/>
        <v>39407.949999999997</v>
      </c>
      <c r="O32" s="88">
        <f t="shared" si="6"/>
        <v>39659.372721000007</v>
      </c>
    </row>
    <row r="33" spans="1:15" ht="30.7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59175.02</v>
      </c>
      <c r="L34" s="42">
        <v>17295.93</v>
      </c>
      <c r="M34" s="42">
        <f t="shared" ref="M34:M38" si="7">L34*118%</f>
        <v>20409.197400000001</v>
      </c>
      <c r="N34" s="42">
        <v>27366.28</v>
      </c>
      <c r="O34" s="42">
        <f t="shared" ref="O34:O38" si="8">N34*$O$23</f>
        <v>27540.876866400002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13957.04</v>
      </c>
      <c r="L35" s="42">
        <v>5208.7700000000004</v>
      </c>
      <c r="M35" s="42">
        <f t="shared" si="7"/>
        <v>6146.3486000000003</v>
      </c>
      <c r="N35" s="42">
        <v>6476.97</v>
      </c>
      <c r="O35" s="42">
        <f t="shared" si="8"/>
        <v>6518.2930686000009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3354.58</v>
      </c>
      <c r="L36" s="42">
        <v>71.52</v>
      </c>
      <c r="M36" s="42">
        <f t="shared" si="7"/>
        <v>84.393599999999992</v>
      </c>
      <c r="N36" s="42">
        <v>0</v>
      </c>
      <c r="O36" s="42">
        <f>N36*$O$23</f>
        <v>0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36864.62+1133.83</f>
        <v>37998.450000000004</v>
      </c>
      <c r="L37" s="42">
        <v>136515.79999999999</v>
      </c>
      <c r="M37" s="42">
        <f t="shared" si="7"/>
        <v>161088.64399999997</v>
      </c>
      <c r="N37" s="43">
        <v>0</v>
      </c>
      <c r="O37" s="42">
        <f t="shared" si="8"/>
        <v>0</v>
      </c>
    </row>
    <row r="38" spans="1:15" ht="40.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53715.78</v>
      </c>
      <c r="L38" s="42">
        <v>108979.73</v>
      </c>
      <c r="M38" s="42">
        <f t="shared" si="7"/>
        <v>128596.0814</v>
      </c>
      <c r="N38" s="42">
        <v>5564.7</v>
      </c>
      <c r="O38" s="42">
        <f t="shared" si="8"/>
        <v>5600.2027859999998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92185.75999999998</v>
      </c>
      <c r="L39" s="46">
        <f>SUM(L40:L48)</f>
        <v>1438.33</v>
      </c>
      <c r="M39" s="46">
        <f t="shared" ref="M39:O39" si="10">SUM(M40:M48)</f>
        <v>1697.2294000000002</v>
      </c>
      <c r="N39" s="46">
        <f t="shared" si="10"/>
        <v>83620.94</v>
      </c>
      <c r="O39" s="46">
        <f t="shared" si="10"/>
        <v>84154.441597200013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63429.86</v>
      </c>
      <c r="L40" s="42">
        <v>439.5</v>
      </c>
      <c r="M40" s="42">
        <f t="shared" ref="M40:M48" si="11">L40*118%</f>
        <v>518.61</v>
      </c>
      <c r="N40" s="42">
        <v>57964.94</v>
      </c>
      <c r="O40" s="42">
        <f t="shared" ref="O40:O45" si="12">N40*$O$23</f>
        <v>58334.756317200008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12789.01</v>
      </c>
      <c r="L41" s="42">
        <v>129.91</v>
      </c>
      <c r="M41" s="42">
        <f t="shared" si="11"/>
        <v>153.29379999999998</v>
      </c>
      <c r="N41" s="42">
        <v>11740.22</v>
      </c>
      <c r="O41" s="42">
        <f t="shared" si="12"/>
        <v>11815.122603600001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3081.04</v>
      </c>
      <c r="L46" s="42">
        <v>53.21</v>
      </c>
      <c r="M46" s="42">
        <f t="shared" si="11"/>
        <v>62.787799999999997</v>
      </c>
      <c r="N46" s="42">
        <v>477.03</v>
      </c>
      <c r="O46" s="42">
        <f>N46*$O$23</f>
        <v>480.07345140000001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330.64</v>
      </c>
      <c r="L47" s="42">
        <v>36</v>
      </c>
      <c r="M47" s="42">
        <f t="shared" si="11"/>
        <v>42.48</v>
      </c>
      <c r="N47" s="43">
        <v>0</v>
      </c>
      <c r="O47" s="42">
        <f t="shared" ref="O47:O48" si="13">N47*$O$23</f>
        <v>0</v>
      </c>
    </row>
    <row r="48" spans="1:15" ht="40.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12555.21</v>
      </c>
      <c r="L48" s="42">
        <v>779.71</v>
      </c>
      <c r="M48" s="42">
        <f t="shared" si="11"/>
        <v>920.05780000000004</v>
      </c>
      <c r="N48" s="42">
        <v>13438.75</v>
      </c>
      <c r="O48" s="42">
        <f t="shared" si="13"/>
        <v>13524.489225000001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376.41</v>
      </c>
      <c r="L49" s="42">
        <v>354.36</v>
      </c>
      <c r="M49" s="42">
        <f>L49*118%</f>
        <v>418.14479999999998</v>
      </c>
      <c r="N49" s="42">
        <v>566.09</v>
      </c>
      <c r="O49" s="42">
        <f>N49*$O$23-0.28</f>
        <v>569.42165420000003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284582.03999999998</v>
      </c>
      <c r="J50" s="27"/>
      <c r="L50" s="47">
        <f>L25+L32+L39+L49</f>
        <v>364488.85000000003</v>
      </c>
      <c r="M50" s="47">
        <f t="shared" ref="M50:O50" si="14">M25+M32+M39+M49</f>
        <v>430096.84299999999</v>
      </c>
      <c r="N50" s="47">
        <f t="shared" si="14"/>
        <v>123594.98</v>
      </c>
      <c r="O50" s="47">
        <f t="shared" si="14"/>
        <v>124383.23597240003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59802.15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44211.93</v>
      </c>
      <c r="L52" s="42"/>
      <c r="M52" s="42"/>
      <c r="N52" s="42"/>
      <c r="O52" s="42"/>
    </row>
    <row r="53" spans="1:15" ht="18.7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7980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396576.12</v>
      </c>
      <c r="L54" s="47">
        <f t="shared" ref="L54:O54" si="15">L50</f>
        <v>364488.85000000003</v>
      </c>
      <c r="M54" s="47">
        <f t="shared" si="15"/>
        <v>430096.84299999999</v>
      </c>
      <c r="N54" s="47">
        <f t="shared" si="15"/>
        <v>123594.98</v>
      </c>
      <c r="O54" s="47">
        <f t="shared" si="15"/>
        <v>124383.23597240003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515870.79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505231.04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61217.159999999974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Симб.41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cp:lastPrinted>2014-04-17T10:51:58Z</cp:lastPrinted>
  <dcterms:created xsi:type="dcterms:W3CDTF">2013-05-24T09:44:47Z</dcterms:created>
  <dcterms:modified xsi:type="dcterms:W3CDTF">2014-05-12T12:52:56Z</dcterms:modified>
</cp:coreProperties>
</file>